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BA859AB3-EFCF-494A-96EE-725C13E8FD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 l="1"/>
</calcChain>
</file>

<file path=xl/sharedStrings.xml><?xml version="1.0" encoding="utf-8"?>
<sst xmlns="http://schemas.openxmlformats.org/spreadsheetml/2006/main" count="18" uniqueCount="17">
  <si>
    <t>ITEM</t>
  </si>
  <si>
    <t>QUANT.</t>
  </si>
  <si>
    <t>UNID.</t>
  </si>
  <si>
    <t>DESCRIÇÃO DOS PRODUTOS</t>
  </si>
  <si>
    <t>LANCETA LANCETA DE SEGURANÇA AUTOMÁTICA PARA PUNÇÃO DIGITAL</t>
  </si>
  <si>
    <t>SERINGA SERINGA DESCARTAVEL 01 ML C/AG 13x0,45 26G 1/2</t>
  </si>
  <si>
    <t>TIRA REAGENTE P/DOSAGEM DE GLICEMIA ON CALL PLUS C/50</t>
  </si>
  <si>
    <t>Insulina Glargina 100UI/mL (LANTUS)</t>
  </si>
  <si>
    <t>Insulina Humalog 100UI/mL</t>
  </si>
  <si>
    <t>UND</t>
  </si>
  <si>
    <t>CX</t>
  </si>
  <si>
    <t>caneta</t>
  </si>
  <si>
    <t>AMP</t>
  </si>
  <si>
    <t>PREÇO UNITÁRIO</t>
  </si>
  <si>
    <t>PREÇO TOTAL</t>
  </si>
  <si>
    <t>VALOR GLOBAL</t>
  </si>
  <si>
    <t>LOTE 05 - INSULINODEPENDENTES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</si>
</sst>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mbria"/>
      <family val="1"/>
    </font>
    <font>
      <b/>
      <sz val="1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0" xfId="0" applyFont="1" applyFill="1"/>
    <xf numFmtId="0" fontId="0" fillId="3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5" fillId="3" borderId="1" xfId="0" applyNumberFormat="1" applyFont="1" applyFill="1" applyBorder="1" applyAlignment="1">
      <alignment horizontal="center"/>
    </xf>
    <xf numFmtId="0" fontId="2" fillId="3" borderId="0" xfId="0" applyFont="1" applyFill="1"/>
    <xf numFmtId="164" fontId="2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J5" sqref="J5"/>
    </sheetView>
  </sheetViews>
  <sheetFormatPr defaultRowHeight="15" x14ac:dyDescent="0.25"/>
  <cols>
    <col min="1" max="1" width="6.42578125" style="10" bestFit="1" customWidth="1"/>
    <col min="2" max="2" width="9.28515625" style="10" bestFit="1" customWidth="1"/>
    <col min="3" max="3" width="7.28515625" style="10" bestFit="1" customWidth="1"/>
    <col min="4" max="4" width="33" style="13" bestFit="1" customWidth="1"/>
    <col min="5" max="5" width="10.85546875" style="15" bestFit="1" customWidth="1"/>
    <col min="6" max="6" width="16.28515625" style="7" bestFit="1" customWidth="1"/>
  </cols>
  <sheetData>
    <row r="1" spans="1:6" s="1" customFormat="1" x14ac:dyDescent="0.25">
      <c r="A1" s="18" t="s">
        <v>16</v>
      </c>
      <c r="B1" s="18"/>
      <c r="C1" s="18"/>
      <c r="D1" s="18"/>
      <c r="E1" s="18"/>
      <c r="F1" s="18"/>
    </row>
    <row r="2" spans="1:6" s="2" customFormat="1" ht="25.5" customHeight="1" x14ac:dyDescent="0.25">
      <c r="A2" s="19" t="s">
        <v>0</v>
      </c>
      <c r="B2" s="19" t="s">
        <v>1</v>
      </c>
      <c r="C2" s="20" t="s">
        <v>2</v>
      </c>
      <c r="D2" s="19" t="s">
        <v>3</v>
      </c>
      <c r="E2" s="20" t="s">
        <v>13</v>
      </c>
      <c r="F2" s="20" t="s">
        <v>14</v>
      </c>
    </row>
    <row r="3" spans="1:6" s="2" customFormat="1" x14ac:dyDescent="0.25">
      <c r="A3" s="19"/>
      <c r="B3" s="19"/>
      <c r="C3" s="20"/>
      <c r="D3" s="19"/>
      <c r="E3" s="20"/>
      <c r="F3" s="20"/>
    </row>
    <row r="4" spans="1:6" ht="26.25" x14ac:dyDescent="0.25">
      <c r="A4" s="8">
        <v>1</v>
      </c>
      <c r="B4" s="9">
        <v>100000</v>
      </c>
      <c r="C4" s="8" t="s">
        <v>9</v>
      </c>
      <c r="D4" s="11" t="s">
        <v>4</v>
      </c>
      <c r="E4" s="14">
        <v>0.14000000000000001</v>
      </c>
      <c r="F4" s="4">
        <f>E4*B4</f>
        <v>14000.000000000002</v>
      </c>
    </row>
    <row r="5" spans="1:6" ht="26.25" x14ac:dyDescent="0.25">
      <c r="A5" s="8">
        <v>2</v>
      </c>
      <c r="B5" s="3">
        <v>200000</v>
      </c>
      <c r="C5" s="8" t="s">
        <v>9</v>
      </c>
      <c r="D5" s="11" t="s">
        <v>5</v>
      </c>
      <c r="E5" s="14">
        <v>0.35</v>
      </c>
      <c r="F5" s="4">
        <f t="shared" ref="F5:F8" si="0">E5*B5</f>
        <v>70000</v>
      </c>
    </row>
    <row r="6" spans="1:6" ht="26.25" x14ac:dyDescent="0.25">
      <c r="A6" s="8">
        <v>3</v>
      </c>
      <c r="B6" s="9">
        <v>150000</v>
      </c>
      <c r="C6" s="8" t="s">
        <v>10</v>
      </c>
      <c r="D6" s="11" t="s">
        <v>6</v>
      </c>
      <c r="E6" s="14">
        <v>0.41</v>
      </c>
      <c r="F6" s="4">
        <f t="shared" si="0"/>
        <v>61499.999999999993</v>
      </c>
    </row>
    <row r="7" spans="1:6" x14ac:dyDescent="0.25">
      <c r="A7" s="8">
        <v>4</v>
      </c>
      <c r="B7" s="5">
        <v>100</v>
      </c>
      <c r="C7" s="6" t="s">
        <v>11</v>
      </c>
      <c r="D7" s="12" t="s">
        <v>7</v>
      </c>
      <c r="E7" s="14">
        <v>26.01</v>
      </c>
      <c r="F7" s="4">
        <f t="shared" si="0"/>
        <v>2601</v>
      </c>
    </row>
    <row r="8" spans="1:6" x14ac:dyDescent="0.25">
      <c r="A8" s="8">
        <v>5</v>
      </c>
      <c r="B8" s="5">
        <v>12</v>
      </c>
      <c r="C8" s="6" t="s">
        <v>12</v>
      </c>
      <c r="D8" s="12" t="s">
        <v>8</v>
      </c>
      <c r="E8" s="14">
        <v>54.16</v>
      </c>
      <c r="F8" s="4">
        <f t="shared" si="0"/>
        <v>649.91999999999996</v>
      </c>
    </row>
    <row r="9" spans="1:6" x14ac:dyDescent="0.25">
      <c r="A9" s="17" t="s">
        <v>15</v>
      </c>
      <c r="B9" s="17"/>
      <c r="C9" s="17"/>
      <c r="D9" s="17"/>
      <c r="E9" s="17"/>
      <c r="F9" s="16">
        <f>SUM(F4:F8)</f>
        <v>148750.92000000001</v>
      </c>
    </row>
  </sheetData>
  <mergeCells count="8">
    <mergeCell ref="A9:E9"/>
    <mergeCell ref="A1:F1"/>
    <mergeCell ref="A2:A3"/>
    <mergeCell ref="B2:B3"/>
    <mergeCell ref="C2:C3"/>
    <mergeCell ref="D2:D3"/>
    <mergeCell ref="E2:E3"/>
    <mergeCell ref="F2:F3"/>
  </mergeCells>
  <dataValidations count="1">
    <dataValidation type="decimal" allowBlank="1" showInputMessage="1" showErrorMessage="1" sqref="B4:B8" xr:uid="{4198E9EF-9B06-40B7-B694-58D8CE18264A}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cp:lastPrinted>2025-03-31T02:28:39Z</cp:lastPrinted>
  <dcterms:created xsi:type="dcterms:W3CDTF">2015-06-05T18:19:34Z</dcterms:created>
  <dcterms:modified xsi:type="dcterms:W3CDTF">2025-03-31T18:25:06Z</dcterms:modified>
</cp:coreProperties>
</file>